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C42" i="1" l="1"/>
  <c r="C41" i="1"/>
  <c r="C40" i="1"/>
  <c r="C38" i="1"/>
  <c r="C37" i="1"/>
  <c r="C35" i="1"/>
  <c r="C34" i="1"/>
  <c r="C22" i="1"/>
  <c r="C21" i="1"/>
  <c r="C20" i="1"/>
  <c r="C19" i="1"/>
  <c r="C18" i="1"/>
  <c r="C17" i="1"/>
  <c r="C15" i="1"/>
  <c r="C14" i="1"/>
  <c r="C12" i="1"/>
  <c r="C11" i="1"/>
  <c r="C10" i="1"/>
  <c r="B42" i="1"/>
  <c r="D41" i="1"/>
  <c r="D40" i="1"/>
  <c r="D38" i="1"/>
  <c r="D37" i="1"/>
  <c r="D34" i="1"/>
  <c r="D35" i="1" s="1"/>
  <c r="B21" i="1"/>
  <c r="B20" i="1"/>
  <c r="B19" i="1"/>
  <c r="B18" i="1"/>
  <c r="B17" i="1"/>
  <c r="D20" i="1"/>
  <c r="D19" i="1"/>
  <c r="D18" i="1"/>
  <c r="D22" i="1" s="1"/>
  <c r="D17" i="1"/>
  <c r="D15" i="1"/>
  <c r="D14" i="1"/>
  <c r="B12" i="1"/>
  <c r="D11" i="1"/>
  <c r="D10" i="1"/>
  <c r="E22" i="1" l="1"/>
  <c r="D42" i="1"/>
  <c r="B22" i="1"/>
  <c r="D12" i="1"/>
  <c r="F21" i="1"/>
  <c r="E41" i="1" l="1"/>
  <c r="E38" i="1"/>
  <c r="E35" i="1"/>
  <c r="E20" i="1"/>
  <c r="E18" i="1"/>
  <c r="E15" i="1"/>
  <c r="E12" i="1"/>
  <c r="E10" i="1"/>
  <c r="E42" i="1"/>
  <c r="E40" i="1"/>
  <c r="E37" i="1"/>
  <c r="E34" i="1"/>
  <c r="E21" i="1"/>
  <c r="E19" i="1"/>
  <c r="E17" i="1"/>
  <c r="E14" i="1"/>
  <c r="E11" i="1"/>
</calcChain>
</file>

<file path=xl/sharedStrings.xml><?xml version="1.0" encoding="utf-8"?>
<sst xmlns="http://schemas.openxmlformats.org/spreadsheetml/2006/main" count="56" uniqueCount="30">
  <si>
    <t>บัญชีสรุปจำนวนโครงการและงบประมาณ</t>
  </si>
  <si>
    <t>จำนวนโครงการ</t>
  </si>
  <si>
    <t>คิดเป็นร้อยละของ</t>
  </si>
  <si>
    <t>จำนวนงบประมาณ</t>
  </si>
  <si>
    <t>หน่วยดำเนินการ</t>
  </si>
  <si>
    <t>โครงการทั้งหมด</t>
  </si>
  <si>
    <t>งบประมาณทั้งหมด</t>
  </si>
  <si>
    <t>รวม</t>
  </si>
  <si>
    <t>องค์การบริหารส่วนตำบลบุพราหมณ์</t>
  </si>
  <si>
    <t>อบต.บุพราหมณ์</t>
  </si>
  <si>
    <t xml:space="preserve">                   แผนงานอุตสาหกรรมและการโยธา</t>
  </si>
  <si>
    <t xml:space="preserve">                   แผนงานการพาณิชย์</t>
  </si>
  <si>
    <t xml:space="preserve">  ยุทธศาสตร์ที่ 2 การพัฒนาด้านเศรษฐกิจและการเกษตร</t>
  </si>
  <si>
    <t xml:space="preserve">  ยุทธศาสตร์ที่ 3 การพัฒนาสังคม</t>
  </si>
  <si>
    <r>
      <t xml:space="preserve">  </t>
    </r>
    <r>
      <rPr>
        <b/>
        <sz val="14"/>
        <rFont val="TH SarabunPSK"/>
        <family val="2"/>
      </rPr>
      <t>ยุทธศาสตร์ที่ 1 การพัฒนาด้านโครงการพื้นฐาน</t>
    </r>
  </si>
  <si>
    <t>ยุทธศาสตร์/แผนงาน</t>
  </si>
  <si>
    <t xml:space="preserve">  ยุทธศาสตร์ที่ 4 การพัฒนาด้านการท่องเที่ยว</t>
  </si>
  <si>
    <t xml:space="preserve">              แผนงานการรักษาความสงบภายใน</t>
  </si>
  <si>
    <t xml:space="preserve">              แผนงานการศึกษา</t>
  </si>
  <si>
    <t xml:space="preserve">              แผนงานสาธารณสุข</t>
  </si>
  <si>
    <t xml:space="preserve">              แผนงานสร้างความเข้มแข็งของชุมชน</t>
  </si>
  <si>
    <r>
      <t xml:space="preserve">             </t>
    </r>
    <r>
      <rPr>
        <sz val="14"/>
        <rFont val="TH SarabunPSK"/>
        <family val="2"/>
      </rPr>
      <t xml:space="preserve"> แผนงานการศึกษา</t>
    </r>
  </si>
  <si>
    <t xml:space="preserve">                แผนงานการเกษตร</t>
  </si>
  <si>
    <t xml:space="preserve"> ยุทธศาสตร์ที่ 6 การพัฒนาด้านการเมืองการบริหาร</t>
  </si>
  <si>
    <t xml:space="preserve">              แผนงานการบริหารงานทั่วไป</t>
  </si>
  <si>
    <t xml:space="preserve">              แผนงานการศาสนาวัฒนธรรมและนัทนาการ</t>
  </si>
  <si>
    <t xml:space="preserve">  ยุทธศาสตร์ที่ 5 การพัฒนาด้านทรัพยากรธรรมชาติและสิ่งแวดล้อม</t>
  </si>
  <si>
    <t>รวมทั้งสิ้น</t>
  </si>
  <si>
    <t xml:space="preserve">                 แผนงานสร้างความเข้มแข็งของชุมชน </t>
  </si>
  <si>
    <t>แผนการดำเนินงาน  ประจำปีงบประมาณ พ.ศ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</si>
</sst>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0"/>
      <name val="TH SarabunPSK"/>
      <family val="2"/>
    </font>
    <font>
      <b/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66">
    <xf numFmtId="0" fontId="0" fillId="0" borderId="0" xfId="0"/>
    <xf numFmtId="3" fontId="0" fillId="0" borderId="0" xfId="0" applyNumberFormat="1"/>
    <xf numFmtId="3" fontId="11" fillId="0" borderId="0" xfId="0" applyNumberFormat="1" applyFont="1" applyAlignment="1">
      <alignment horizontal="right"/>
    </xf>
    <xf numFmtId="3" fontId="2" fillId="0" borderId="0" xfId="1" applyNumberFormat="1" applyFont="1" applyAlignment="1">
      <alignment horizontal="center"/>
    </xf>
    <xf numFmtId="3" fontId="4" fillId="0" borderId="0" xfId="1" applyNumberFormat="1" applyFont="1" applyAlignment="1">
      <alignment horizontal="center"/>
    </xf>
    <xf numFmtId="3" fontId="2" fillId="0" borderId="4" xfId="1" applyNumberFormat="1" applyFont="1" applyBorder="1" applyAlignment="1">
      <alignment horizontal="center" vertical="center"/>
    </xf>
    <xf numFmtId="3" fontId="2" fillId="0" borderId="4" xfId="1" applyNumberFormat="1" applyFont="1" applyBorder="1" applyAlignment="1">
      <alignment horizontal="center"/>
    </xf>
    <xf numFmtId="3" fontId="2" fillId="0" borderId="5" xfId="1" applyNumberFormat="1" applyFont="1" applyBorder="1" applyAlignment="1">
      <alignment horizontal="center"/>
    </xf>
    <xf numFmtId="3" fontId="2" fillId="0" borderId="8" xfId="1" applyNumberFormat="1" applyFont="1" applyBorder="1" applyAlignment="1">
      <alignment vertical="center"/>
    </xf>
    <xf numFmtId="3" fontId="2" fillId="0" borderId="8" xfId="1" applyNumberFormat="1" applyFont="1" applyBorder="1" applyAlignment="1">
      <alignment horizontal="center"/>
    </xf>
    <xf numFmtId="3" fontId="2" fillId="0" borderId="9" xfId="1" applyNumberFormat="1" applyFont="1" applyBorder="1" applyAlignment="1">
      <alignment horizontal="center"/>
    </xf>
    <xf numFmtId="3" fontId="3" fillId="0" borderId="5" xfId="1" applyNumberFormat="1" applyFont="1" applyBorder="1"/>
    <xf numFmtId="3" fontId="3" fillId="0" borderId="6" xfId="1" applyNumberFormat="1" applyFont="1" applyBorder="1"/>
    <xf numFmtId="3" fontId="2" fillId="0" borderId="5" xfId="1" applyNumberFormat="1" applyFont="1" applyBorder="1"/>
    <xf numFmtId="3" fontId="3" fillId="0" borderId="7" xfId="1" applyNumberFormat="1" applyFont="1" applyBorder="1"/>
    <xf numFmtId="3" fontId="3" fillId="0" borderId="7" xfId="1" applyNumberFormat="1" applyFont="1" applyBorder="1" applyAlignment="1">
      <alignment horizontal="center"/>
    </xf>
    <xf numFmtId="3" fontId="2" fillId="0" borderId="2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center"/>
    </xf>
    <xf numFmtId="3" fontId="2" fillId="0" borderId="3" xfId="1" applyNumberFormat="1" applyFont="1" applyBorder="1" applyAlignment="1">
      <alignment horizontal="center"/>
    </xf>
    <xf numFmtId="3" fontId="3" fillId="0" borderId="1" xfId="1" applyNumberFormat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3" fontId="0" fillId="0" borderId="5" xfId="0" applyNumberFormat="1" applyBorder="1"/>
    <xf numFmtId="3" fontId="10" fillId="0" borderId="7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center"/>
    </xf>
    <xf numFmtId="3" fontId="3" fillId="0" borderId="9" xfId="1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0" fillId="0" borderId="1" xfId="0" applyNumberFormat="1" applyBorder="1"/>
    <xf numFmtId="3" fontId="0" fillId="0" borderId="0" xfId="0" applyNumberFormat="1" applyBorder="1"/>
    <xf numFmtId="3" fontId="11" fillId="0" borderId="0" xfId="0" applyNumberFormat="1" applyFont="1"/>
    <xf numFmtId="3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3" fillId="0" borderId="7" xfId="0" applyNumberFormat="1" applyFont="1" applyBorder="1"/>
    <xf numFmtId="3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" fillId="0" borderId="5" xfId="0" applyNumberFormat="1" applyFont="1" applyBorder="1"/>
    <xf numFmtId="3" fontId="6" fillId="0" borderId="1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3" fontId="9" fillId="0" borderId="0" xfId="0" applyNumberFormat="1" applyFont="1" applyBorder="1"/>
    <xf numFmtId="3" fontId="8" fillId="0" borderId="0" xfId="3" applyNumberFormat="1" applyFont="1" applyBorder="1"/>
    <xf numFmtId="3" fontId="9" fillId="0" borderId="0" xfId="0" applyNumberFormat="1" applyFont="1"/>
    <xf numFmtId="3" fontId="2" fillId="0" borderId="0" xfId="1" applyNumberFormat="1" applyFont="1" applyBorder="1" applyAlignment="1">
      <alignment horizontal="center"/>
    </xf>
    <xf numFmtId="3" fontId="3" fillId="0" borderId="0" xfId="1" applyNumberFormat="1" applyFont="1" applyBorder="1" applyAlignment="1">
      <alignment horizontal="center"/>
    </xf>
    <xf numFmtId="3" fontId="10" fillId="2" borderId="0" xfId="3" applyNumberFormat="1" applyFont="1" applyFill="1" applyAlignment="1">
      <alignment horizontal="center"/>
    </xf>
    <xf numFmtId="3" fontId="6" fillId="2" borderId="1" xfId="3" applyNumberFormat="1" applyFont="1" applyFill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3" fillId="0" borderId="9" xfId="1" applyNumberFormat="1" applyFont="1" applyBorder="1"/>
    <xf numFmtId="3" fontId="10" fillId="0" borderId="9" xfId="0" applyNumberFormat="1" applyFont="1" applyBorder="1"/>
    <xf numFmtId="3" fontId="12" fillId="0" borderId="7" xfId="0" applyNumberFormat="1" applyFont="1" applyBorder="1"/>
    <xf numFmtId="3" fontId="12" fillId="0" borderId="9" xfId="0" applyNumberFormat="1" applyFont="1" applyBorder="1"/>
    <xf numFmtId="3" fontId="3" fillId="0" borderId="9" xfId="0" applyNumberFormat="1" applyFont="1" applyBorder="1"/>
    <xf numFmtId="3" fontId="6" fillId="0" borderId="5" xfId="0" applyNumberFormat="1" applyFont="1" applyBorder="1"/>
    <xf numFmtId="3" fontId="2" fillId="0" borderId="7" xfId="0" applyNumberFormat="1" applyFont="1" applyBorder="1"/>
    <xf numFmtId="0" fontId="10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2" fillId="0" borderId="0" xfId="1" applyNumberFormat="1" applyFont="1" applyAlignment="1">
      <alignment horizontal="center"/>
    </xf>
    <xf numFmtId="3" fontId="8" fillId="0" borderId="0" xfId="0" applyNumberFormat="1" applyFont="1" applyAlignment="1">
      <alignment horizontal="center"/>
    </xf>
  </cellXfs>
  <cellStyles count="4">
    <cellStyle name="Comma" xfId="3" builtinId="3"/>
    <cellStyle name="Normal" xfId="0" builtinId="0"/>
    <cellStyle name="เครื่องหมายจุลภาค 2" xfId="2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997857</xdr:colOff>
      <xdr:row>2</xdr:row>
      <xdr:rowOff>215447</xdr:rowOff>
    </xdr:from>
    <xdr:to>
      <xdr:col>5</xdr:col>
      <xdr:colOff>861786</xdr:colOff>
      <xdr:row>4</xdr:row>
      <xdr:rowOff>22679</xdr:rowOff>
    </xdr:to>
    <xdr:sp macro="" textlink="">
      <xdr:nvSpPr>
        <xdr:cNvPr id="2" name="กล่องข้อความ 1"/>
        <xdr:cNvSpPr txBox="1"/>
      </xdr:nvSpPr>
      <xdr:spPr>
        <a:xfrm>
          <a:off x="8073571" y="669018"/>
          <a:ext cx="1009197" cy="2834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แบบ ผด.01</a:t>
          </a:r>
        </a:p>
      </xdr:txBody>
    </xdr:sp>
    <xdr:clientData/>
  </xdr:twoCellAnchor>
  <xdr:twoCellAnchor>
    <xdr:from>
      <xdr:col>4</xdr:col>
      <xdr:colOff>997857</xdr:colOff>
      <xdr:row>26</xdr:row>
      <xdr:rowOff>215447</xdr:rowOff>
    </xdr:from>
    <xdr:to>
      <xdr:col>5</xdr:col>
      <xdr:colOff>861786</xdr:colOff>
      <xdr:row>28</xdr:row>
      <xdr:rowOff>22679</xdr:rowOff>
    </xdr:to>
    <xdr:sp macro="" textlink="">
      <xdr:nvSpPr>
        <xdr:cNvPr id="6" name="กล่องข้อความ 5"/>
        <xdr:cNvSpPr txBox="1"/>
      </xdr:nvSpPr>
      <xdr:spPr>
        <a:xfrm>
          <a:off x="8064792" y="666092"/>
          <a:ext cx="1011026" cy="2783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แบบ ผด.01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9;&#3623;&#3617;&#3591;&#3634;&#3609;&#3607;&#3640;&#3585;&#3629;&#3618;&#3656;&#3634;&#3591;/&#3649;&#3612;&#3609;&#3585;&#3634;&#3619;&#3604;&#3635;&#3648;&#3609;&#3636;&#3609;&#3591;&#3634;&#3609;%2063/&#3588;&#3636;&#3604;&#3591;&#3610;%20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E2">
            <v>25000</v>
          </cell>
          <cell r="K2">
            <v>50000</v>
          </cell>
          <cell r="N2">
            <v>30000</v>
          </cell>
        </row>
        <row r="4">
          <cell r="G4">
            <v>3</v>
          </cell>
        </row>
        <row r="5">
          <cell r="H5">
            <v>520000</v>
          </cell>
        </row>
        <row r="12">
          <cell r="G12">
            <v>6</v>
          </cell>
        </row>
        <row r="13">
          <cell r="H13">
            <v>6162000</v>
          </cell>
        </row>
        <row r="14">
          <cell r="Q14">
            <v>898400</v>
          </cell>
        </row>
        <row r="19">
          <cell r="B19">
            <v>4766800</v>
          </cell>
          <cell r="G19">
            <v>4</v>
          </cell>
        </row>
        <row r="20">
          <cell r="H20">
            <v>675000</v>
          </cell>
        </row>
        <row r="21">
          <cell r="B21">
            <v>99900</v>
          </cell>
        </row>
        <row r="28">
          <cell r="G28">
            <v>7</v>
          </cell>
        </row>
        <row r="29">
          <cell r="H29">
            <v>270000</v>
          </cell>
        </row>
        <row r="39">
          <cell r="G39">
            <v>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1"/>
  <sheetViews>
    <sheetView tabSelected="1" view="pageBreakPreview" zoomScaleNormal="93" zoomScaleSheetLayoutView="100" workbookViewId="0">
      <selection activeCell="N29" sqref="N29"/>
    </sheetView>
  </sheetViews>
  <sheetFormatPr defaultColWidth="9" defaultRowHeight="15"/>
  <cols>
    <col min="1" max="1" width="47.5703125" style="1" customWidth="1"/>
    <col min="2" max="2" width="14.42578125" style="1" customWidth="1"/>
    <col min="3" max="3" width="16.5703125" style="1" customWidth="1"/>
    <col min="4" max="4" width="14.140625" style="1" customWidth="1"/>
    <col min="5" max="5" width="15" style="1" customWidth="1"/>
    <col min="6" max="6" width="12.140625" style="1" customWidth="1"/>
    <col min="7" max="16384" width="9" style="1"/>
  </cols>
  <sheetData>
    <row r="2" spans="1:6" ht="21">
      <c r="F2" s="2">
        <v>5</v>
      </c>
    </row>
    <row r="3" spans="1:6" ht="18.75" customHeight="1">
      <c r="A3" s="62" t="s">
        <v>0</v>
      </c>
      <c r="B3" s="63"/>
      <c r="C3" s="63"/>
      <c r="D3" s="63"/>
      <c r="E3" s="63"/>
      <c r="F3" s="63"/>
    </row>
    <row r="4" spans="1:6" ht="18.75">
      <c r="A4" s="64" t="s">
        <v>29</v>
      </c>
      <c r="B4" s="64"/>
      <c r="C4" s="64"/>
      <c r="D4" s="64"/>
      <c r="E4" s="64"/>
      <c r="F4" s="64"/>
    </row>
    <row r="5" spans="1:6" ht="18.75">
      <c r="A5" s="64" t="s">
        <v>8</v>
      </c>
      <c r="B5" s="64"/>
      <c r="C5" s="64"/>
      <c r="D5" s="64"/>
      <c r="E5" s="64"/>
      <c r="F5" s="64"/>
    </row>
    <row r="6" spans="1:6" ht="18.75">
      <c r="A6" s="3"/>
      <c r="B6" s="4"/>
      <c r="C6" s="4"/>
      <c r="D6" s="4"/>
      <c r="E6" s="4"/>
      <c r="F6" s="4"/>
    </row>
    <row r="7" spans="1:6" ht="18.75">
      <c r="A7" s="5" t="s">
        <v>15</v>
      </c>
      <c r="B7" s="6" t="s">
        <v>1</v>
      </c>
      <c r="C7" s="6" t="s">
        <v>2</v>
      </c>
      <c r="D7" s="6" t="s">
        <v>3</v>
      </c>
      <c r="E7" s="6" t="s">
        <v>2</v>
      </c>
      <c r="F7" s="7" t="s">
        <v>4</v>
      </c>
    </row>
    <row r="8" spans="1:6" ht="18.75">
      <c r="A8" s="8"/>
      <c r="B8" s="9"/>
      <c r="C8" s="9" t="s">
        <v>5</v>
      </c>
      <c r="D8" s="9"/>
      <c r="E8" s="9" t="s">
        <v>6</v>
      </c>
      <c r="F8" s="10"/>
    </row>
    <row r="9" spans="1:6" ht="18.75">
      <c r="A9" s="11" t="s">
        <v>14</v>
      </c>
      <c r="B9" s="12"/>
      <c r="C9" s="11"/>
      <c r="D9" s="49"/>
      <c r="E9" s="13"/>
      <c r="F9" s="11"/>
    </row>
    <row r="10" spans="1:6" ht="18.75">
      <c r="A10" s="14" t="s">
        <v>10</v>
      </c>
      <c r="B10" s="61">
        <v>17</v>
      </c>
      <c r="C10" s="15">
        <f>B10*100/B42</f>
        <v>27.419354838709676</v>
      </c>
      <c r="D10" s="50">
        <f>[1]Sheet1!$B$19</f>
        <v>4766800</v>
      </c>
      <c r="E10" s="15">
        <f>D10*100/D42</f>
        <v>33.109445652249413</v>
      </c>
      <c r="F10" s="15" t="s">
        <v>9</v>
      </c>
    </row>
    <row r="11" spans="1:6" ht="18.75">
      <c r="A11" s="54" t="s">
        <v>11</v>
      </c>
      <c r="B11" s="15">
        <v>1</v>
      </c>
      <c r="C11" s="15">
        <f>B11*100/B42</f>
        <v>1.6129032258064515</v>
      </c>
      <c r="D11" s="51">
        <f>[1]Sheet1!$B$21</f>
        <v>99900</v>
      </c>
      <c r="E11" s="15">
        <f>D11*100/D42</f>
        <v>0.69388974168408912</v>
      </c>
      <c r="F11" s="15" t="s">
        <v>9</v>
      </c>
    </row>
    <row r="12" spans="1:6" ht="18.75">
      <c r="A12" s="16" t="s">
        <v>7</v>
      </c>
      <c r="B12" s="17">
        <f>B10+B11</f>
        <v>18</v>
      </c>
      <c r="C12" s="18">
        <f>B12*100/B42</f>
        <v>29.032258064516128</v>
      </c>
      <c r="D12" s="17">
        <f>D10+D11</f>
        <v>4866700</v>
      </c>
      <c r="E12" s="17">
        <f>D12*100/D42</f>
        <v>33.803335393933502</v>
      </c>
      <c r="F12" s="19"/>
    </row>
    <row r="13" spans="1:6" ht="21.75" customHeight="1">
      <c r="A13" s="13" t="s">
        <v>12</v>
      </c>
      <c r="B13" s="15"/>
      <c r="C13" s="11"/>
      <c r="D13" s="15"/>
      <c r="E13" s="15"/>
      <c r="F13" s="15"/>
    </row>
    <row r="14" spans="1:6" ht="17.25" customHeight="1">
      <c r="A14" s="55" t="s">
        <v>28</v>
      </c>
      <c r="B14" s="15">
        <v>1</v>
      </c>
      <c r="C14" s="15">
        <f>B14*100/B42</f>
        <v>1.6129032258064515</v>
      </c>
      <c r="D14" s="15">
        <f>[1]Sheet1!$E$2</f>
        <v>25000</v>
      </c>
      <c r="E14" s="15">
        <f>D14*100/D42</f>
        <v>0.17364608150252481</v>
      </c>
      <c r="F14" s="15" t="s">
        <v>9</v>
      </c>
    </row>
    <row r="15" spans="1:6" ht="18.75">
      <c r="A15" s="16" t="s">
        <v>7</v>
      </c>
      <c r="B15" s="17">
        <v>1</v>
      </c>
      <c r="C15" s="17">
        <f>B15*100/B42</f>
        <v>1.6129032258064515</v>
      </c>
      <c r="D15" s="17">
        <f>[1]Sheet1!$E$2</f>
        <v>25000</v>
      </c>
      <c r="E15" s="17">
        <f>D15*100/D42</f>
        <v>0.17364608150252481</v>
      </c>
      <c r="F15" s="20"/>
    </row>
    <row r="16" spans="1:6" ht="18.75">
      <c r="A16" s="43" t="s">
        <v>13</v>
      </c>
      <c r="B16" s="21"/>
      <c r="C16" s="21"/>
      <c r="D16" s="53"/>
      <c r="E16" s="21"/>
      <c r="F16" s="21"/>
    </row>
    <row r="17" spans="1:6" ht="18.75">
      <c r="A17" s="56" t="s">
        <v>17</v>
      </c>
      <c r="B17" s="22">
        <f>[1]Sheet1!$G$4</f>
        <v>3</v>
      </c>
      <c r="C17" s="22">
        <f>B17*100/B42</f>
        <v>4.838709677419355</v>
      </c>
      <c r="D17" s="22">
        <f>[1]Sheet1!$H$5</f>
        <v>520000</v>
      </c>
      <c r="E17" s="22">
        <f>D17*100/D42</f>
        <v>3.611838495252516</v>
      </c>
      <c r="F17" s="15" t="s">
        <v>9</v>
      </c>
    </row>
    <row r="18" spans="1:6" ht="18.75">
      <c r="A18" s="56" t="s">
        <v>18</v>
      </c>
      <c r="B18" s="22">
        <f>[1]Sheet1!$G$12</f>
        <v>6</v>
      </c>
      <c r="C18" s="22">
        <f>B18*100/B42</f>
        <v>9.67741935483871</v>
      </c>
      <c r="D18" s="22">
        <f>[1]Sheet1!$H$13</f>
        <v>6162000</v>
      </c>
      <c r="E18" s="22">
        <f>D18*100/D42</f>
        <v>42.800286168742318</v>
      </c>
      <c r="F18" s="15" t="s">
        <v>9</v>
      </c>
    </row>
    <row r="19" spans="1:6" ht="18.75">
      <c r="A19" s="56" t="s">
        <v>19</v>
      </c>
      <c r="B19" s="22">
        <f>[1]Sheet1!$G$19</f>
        <v>4</v>
      </c>
      <c r="C19" s="22">
        <f>B19*100/B42</f>
        <v>6.4516129032258061</v>
      </c>
      <c r="D19" s="22">
        <f>[1]Sheet1!$H$20</f>
        <v>675000</v>
      </c>
      <c r="E19" s="22">
        <f>D19*100/D42</f>
        <v>4.6884442005681697</v>
      </c>
      <c r="F19" s="15" t="s">
        <v>9</v>
      </c>
    </row>
    <row r="20" spans="1:6" ht="18.75">
      <c r="A20" s="56" t="s">
        <v>20</v>
      </c>
      <c r="B20" s="22">
        <f>[1]Sheet1!$G$28</f>
        <v>7</v>
      </c>
      <c r="C20" s="22">
        <f>B20*100/B42</f>
        <v>11.290322580645162</v>
      </c>
      <c r="D20" s="22">
        <f>[1]Sheet1!$H$29</f>
        <v>270000</v>
      </c>
      <c r="E20" s="22">
        <f>D20*100/D42</f>
        <v>1.8753776802272679</v>
      </c>
      <c r="F20" s="15" t="s">
        <v>9</v>
      </c>
    </row>
    <row r="21" spans="1:6" ht="18.75">
      <c r="A21" s="57" t="s">
        <v>25</v>
      </c>
      <c r="B21" s="23">
        <f>[1]Sheet1!$G$39</f>
        <v>9</v>
      </c>
      <c r="C21" s="23">
        <f>B21*100/B42</f>
        <v>14.516129032258064</v>
      </c>
      <c r="D21" s="23">
        <v>900000</v>
      </c>
      <c r="E21" s="23">
        <f>D21*100/D42</f>
        <v>6.2512589340908935</v>
      </c>
      <c r="F21" s="24" t="str">
        <f>$F$20</f>
        <v>อบต.บุพราหมณ์</v>
      </c>
    </row>
    <row r="22" spans="1:6" ht="18.75">
      <c r="A22" s="25" t="s">
        <v>7</v>
      </c>
      <c r="B22" s="26">
        <f>B17+B18+B19+B20+B21</f>
        <v>29</v>
      </c>
      <c r="C22" s="26">
        <f>B22*100/B42</f>
        <v>46.774193548387096</v>
      </c>
      <c r="D22" s="26">
        <f>D17+D18+D19+D20+D21</f>
        <v>8527000</v>
      </c>
      <c r="E22" s="26">
        <f>D22*100/D42</f>
        <v>59.22720547888116</v>
      </c>
      <c r="F22" s="28"/>
    </row>
    <row r="23" spans="1:6">
      <c r="A23" s="29"/>
      <c r="B23" s="29"/>
      <c r="C23" s="29"/>
      <c r="D23" s="29"/>
      <c r="E23" s="29"/>
      <c r="F23" s="29"/>
    </row>
    <row r="24" spans="1:6">
      <c r="A24" s="29"/>
      <c r="B24" s="29"/>
      <c r="C24" s="29"/>
      <c r="D24" s="29"/>
      <c r="E24" s="29"/>
      <c r="F24" s="29"/>
    </row>
    <row r="25" spans="1:6">
      <c r="F25" s="1">
        <v>6</v>
      </c>
    </row>
    <row r="27" spans="1:6" ht="18.75">
      <c r="A27" s="62" t="s">
        <v>0</v>
      </c>
      <c r="B27" s="63"/>
      <c r="C27" s="63"/>
      <c r="D27" s="63"/>
      <c r="E27" s="63"/>
      <c r="F27" s="63"/>
    </row>
    <row r="28" spans="1:6" ht="18.75">
      <c r="A28" s="64" t="s">
        <v>29</v>
      </c>
      <c r="B28" s="64"/>
      <c r="C28" s="64"/>
      <c r="D28" s="64"/>
      <c r="E28" s="64"/>
      <c r="F28" s="64"/>
    </row>
    <row r="29" spans="1:6" ht="18.75">
      <c r="A29" s="64" t="s">
        <v>8</v>
      </c>
      <c r="B29" s="64"/>
      <c r="C29" s="64"/>
      <c r="D29" s="64"/>
      <c r="E29" s="64"/>
      <c r="F29" s="64"/>
    </row>
    <row r="31" spans="1:6" ht="18.75">
      <c r="A31" s="31" t="s">
        <v>15</v>
      </c>
      <c r="B31" s="32" t="s">
        <v>1</v>
      </c>
      <c r="C31" s="32" t="s">
        <v>2</v>
      </c>
      <c r="D31" s="32" t="s">
        <v>3</v>
      </c>
      <c r="E31" s="32" t="s">
        <v>2</v>
      </c>
      <c r="F31" s="33" t="s">
        <v>4</v>
      </c>
    </row>
    <row r="32" spans="1:6" ht="18.75">
      <c r="A32" s="34"/>
      <c r="B32" s="35"/>
      <c r="C32" s="35" t="s">
        <v>5</v>
      </c>
      <c r="D32" s="35"/>
      <c r="E32" s="35" t="s">
        <v>6</v>
      </c>
      <c r="F32" s="36"/>
    </row>
    <row r="33" spans="1:6" ht="18.75">
      <c r="A33" s="43" t="s">
        <v>16</v>
      </c>
      <c r="B33" s="37"/>
      <c r="C33" s="38"/>
      <c r="D33" s="37"/>
      <c r="E33" s="37"/>
      <c r="F33" s="38"/>
    </row>
    <row r="34" spans="1:6" ht="18.75">
      <c r="A34" s="60" t="s">
        <v>21</v>
      </c>
      <c r="B34" s="38">
        <v>1</v>
      </c>
      <c r="C34" s="38">
        <f>B34*100/B42</f>
        <v>1.6129032258064515</v>
      </c>
      <c r="D34" s="38">
        <f>[1]Sheet1!$K$2</f>
        <v>50000</v>
      </c>
      <c r="E34" s="39">
        <f>D34*100/D42</f>
        <v>0.34729216300504961</v>
      </c>
      <c r="F34" s="38" t="s">
        <v>9</v>
      </c>
    </row>
    <row r="35" spans="1:6" ht="18.75">
      <c r="A35" s="40" t="s">
        <v>7</v>
      </c>
      <c r="B35" s="41">
        <v>1</v>
      </c>
      <c r="C35" s="41">
        <f>B35*100/B42</f>
        <v>1.6129032258064515</v>
      </c>
      <c r="D35" s="52">
        <f>$D$34</f>
        <v>50000</v>
      </c>
      <c r="E35" s="41">
        <f>D35*100/D42</f>
        <v>0.34729216300504961</v>
      </c>
      <c r="F35" s="42"/>
    </row>
    <row r="36" spans="1:6" ht="22.5" customHeight="1">
      <c r="A36" s="43" t="s">
        <v>26</v>
      </c>
      <c r="B36" s="38"/>
      <c r="C36" s="38"/>
      <c r="D36" s="38"/>
      <c r="E36" s="38"/>
      <c r="F36" s="38"/>
    </row>
    <row r="37" spans="1:6" ht="18.75" customHeight="1">
      <c r="A37" s="58" t="s">
        <v>22</v>
      </c>
      <c r="B37" s="38">
        <v>1</v>
      </c>
      <c r="C37" s="38">
        <f>B37*100/B42</f>
        <v>1.6129032258064515</v>
      </c>
      <c r="D37" s="51">
        <f>[1]Sheet1!$N$2</f>
        <v>30000</v>
      </c>
      <c r="E37" s="38">
        <f>D37*100/D42</f>
        <v>0.20837529780302977</v>
      </c>
      <c r="F37" s="38" t="s">
        <v>9</v>
      </c>
    </row>
    <row r="38" spans="1:6" ht="20.25" customHeight="1">
      <c r="A38" s="40" t="s">
        <v>7</v>
      </c>
      <c r="B38" s="41">
        <v>1</v>
      </c>
      <c r="C38" s="41">
        <f>B38*100/B42</f>
        <v>1.6129032258064515</v>
      </c>
      <c r="D38" s="52">
        <f>[1]Sheet1!$N$2</f>
        <v>30000</v>
      </c>
      <c r="E38" s="41">
        <f>D38*100/D42</f>
        <v>0.20837529780302977</v>
      </c>
      <c r="F38" s="42"/>
    </row>
    <row r="39" spans="1:6" ht="18.75" customHeight="1">
      <c r="A39" s="59" t="s">
        <v>23</v>
      </c>
      <c r="B39" s="21"/>
      <c r="C39" s="21"/>
      <c r="D39" s="53"/>
      <c r="E39" s="21"/>
      <c r="F39" s="21"/>
    </row>
    <row r="40" spans="1:6" ht="18.75">
      <c r="A40" s="55" t="s">
        <v>24</v>
      </c>
      <c r="B40" s="22">
        <v>12</v>
      </c>
      <c r="C40" s="22">
        <f>B40*100/B42</f>
        <v>19.35483870967742</v>
      </c>
      <c r="D40" s="22">
        <f>[1]Sheet1!$Q$14</f>
        <v>898400</v>
      </c>
      <c r="E40" s="22">
        <f>D40*100/D42</f>
        <v>6.2401455848747318</v>
      </c>
      <c r="F40" s="38" t="s">
        <v>9</v>
      </c>
    </row>
    <row r="41" spans="1:6" ht="18.75">
      <c r="A41" s="40" t="s">
        <v>7</v>
      </c>
      <c r="B41" s="26">
        <v>12</v>
      </c>
      <c r="C41" s="26">
        <f>B41*100/B42</f>
        <v>19.35483870967742</v>
      </c>
      <c r="D41" s="26">
        <f>[1]Sheet1!$Q$14</f>
        <v>898400</v>
      </c>
      <c r="E41" s="27">
        <f>D41*100/D42</f>
        <v>6.2401455848747318</v>
      </c>
      <c r="F41" s="28"/>
    </row>
    <row r="42" spans="1:6" ht="18.75">
      <c r="A42" s="44" t="s">
        <v>27</v>
      </c>
      <c r="B42" s="26">
        <f>B12+B15+B22+B35+B38+B41</f>
        <v>62</v>
      </c>
      <c r="C42" s="26">
        <f>B42*100/B42</f>
        <v>100</v>
      </c>
      <c r="D42" s="26">
        <f>D12+D15+D22+D35+D38+D41</f>
        <v>14397100</v>
      </c>
      <c r="E42" s="26">
        <f>D42*100/D42</f>
        <v>100</v>
      </c>
      <c r="F42" s="28"/>
    </row>
    <row r="51" spans="6:6" ht="21">
      <c r="F51" s="30"/>
    </row>
    <row r="54" spans="6:6" ht="21">
      <c r="F54" s="30"/>
    </row>
    <row r="76" spans="1:6" ht="21">
      <c r="F76" s="30"/>
    </row>
    <row r="77" spans="1:6" ht="21">
      <c r="A77" s="65"/>
      <c r="B77" s="65"/>
      <c r="C77" s="65"/>
      <c r="D77" s="65"/>
      <c r="E77" s="65"/>
      <c r="F77" s="65"/>
    </row>
    <row r="78" spans="1:6" ht="21">
      <c r="A78" s="65"/>
      <c r="B78" s="65"/>
      <c r="C78" s="65"/>
      <c r="D78" s="65"/>
      <c r="E78" s="65"/>
      <c r="F78" s="65"/>
    </row>
    <row r="79" spans="1:6" ht="21">
      <c r="A79" s="65"/>
      <c r="B79" s="65"/>
      <c r="C79" s="65"/>
      <c r="D79" s="65"/>
      <c r="E79" s="65"/>
      <c r="F79" s="65"/>
    </row>
    <row r="80" spans="1:6" ht="21">
      <c r="A80" s="45"/>
      <c r="B80" s="46"/>
      <c r="C80" s="46"/>
      <c r="D80" s="47"/>
      <c r="E80" s="46"/>
      <c r="F80" s="46"/>
    </row>
    <row r="81" spans="1:6" ht="21">
      <c r="A81" s="48"/>
      <c r="B81" s="48"/>
      <c r="C81" s="48"/>
      <c r="D81" s="48"/>
      <c r="E81" s="48"/>
      <c r="F81" s="48"/>
    </row>
  </sheetData>
  <mergeCells count="9">
    <mergeCell ref="A3:F3"/>
    <mergeCell ref="A4:F4"/>
    <mergeCell ref="A5:F5"/>
    <mergeCell ref="A79:F79"/>
    <mergeCell ref="A78:F78"/>
    <mergeCell ref="A77:F77"/>
    <mergeCell ref="A27:F27"/>
    <mergeCell ref="A28:F28"/>
    <mergeCell ref="A29:F29"/>
  </mergeCells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 com</dc:creator>
  <cp:lastModifiedBy>Windows User</cp:lastModifiedBy>
  <cp:lastPrinted>2018-11-20T08:20:34Z</cp:lastPrinted>
  <dcterms:created xsi:type="dcterms:W3CDTF">2014-10-10T02:27:30Z</dcterms:created>
  <dcterms:modified xsi:type="dcterms:W3CDTF">2020-06-01T03:58:23Z</dcterms:modified>
</cp:coreProperties>
</file>